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5850" yWindow="0" windowWidth="22260" windowHeight="12645" activeTab="1"/>
  </bookViews>
  <sheets>
    <sheet name="Data" sheetId="1" r:id="rId1"/>
    <sheet name="Anchor Rod Force" sheetId="5" r:id="rId2"/>
    <sheet name="Moment Drift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6" i="1"/>
  <c r="J7" i="1"/>
  <c r="J8" i="1"/>
  <c r="J9" i="1"/>
  <c r="J10" i="1"/>
  <c r="J11" i="1"/>
  <c r="J12" i="1"/>
  <c r="J13" i="1"/>
  <c r="J14" i="1"/>
  <c r="J15" i="1"/>
  <c r="J16" i="1"/>
  <c r="J17" i="1"/>
  <c r="J18" i="1"/>
  <c r="J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6" i="1"/>
  <c r="I7" i="1"/>
  <c r="I8" i="1"/>
  <c r="I9" i="1"/>
  <c r="I10" i="1"/>
  <c r="I11" i="1"/>
  <c r="I12" i="1"/>
  <c r="I13" i="1"/>
  <c r="I14" i="1"/>
  <c r="I15" i="1"/>
  <c r="I16" i="1"/>
  <c r="I17" i="1"/>
  <c r="I18" i="1"/>
  <c r="I6" i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7" i="1" l="1"/>
  <c r="E6" i="1"/>
</calcChain>
</file>

<file path=xl/sharedStrings.xml><?xml version="1.0" encoding="utf-8"?>
<sst xmlns="http://schemas.openxmlformats.org/spreadsheetml/2006/main" count="13" uniqueCount="9">
  <si>
    <t>Column Drift</t>
  </si>
  <si>
    <t>Moment (kip-in)</t>
  </si>
  <si>
    <t>Moment (kN-m)</t>
  </si>
  <si>
    <t>Inner</t>
  </si>
  <si>
    <t>Outer</t>
  </si>
  <si>
    <t>kip in</t>
  </si>
  <si>
    <t>kip</t>
  </si>
  <si>
    <t>knM</t>
  </si>
  <si>
    <t>kn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</si>
</sst>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v>Inner</c:v>
          </c:tx>
          <c:xVal>
            <c:numRef>
              <c:f>Data!$I$6:$I$18</c:f>
              <c:numCache>
                <c:formatCode>General</c:formatCode>
                <c:ptCount val="13"/>
                <c:pt idx="0">
                  <c:v>0</c:v>
                </c:pt>
                <c:pt idx="1">
                  <c:v>28.081348298000002</c:v>
                </c:pt>
                <c:pt idx="2">
                  <c:v>38.233887572</c:v>
                </c:pt>
                <c:pt idx="3">
                  <c:v>55.838533599999998</c:v>
                </c:pt>
                <c:pt idx="4">
                  <c:v>70.113711210000005</c:v>
                </c:pt>
                <c:pt idx="5">
                  <c:v>97.075387305999996</c:v>
                </c:pt>
                <c:pt idx="6">
                  <c:v>114.36245579499999</c:v>
                </c:pt>
                <c:pt idx="7">
                  <c:v>134.02456094000001</c:v>
                </c:pt>
                <c:pt idx="8">
                  <c:v>140.84195969999999</c:v>
                </c:pt>
                <c:pt idx="9">
                  <c:v>136.86931353</c:v>
                </c:pt>
                <c:pt idx="10">
                  <c:v>136.07279274000001</c:v>
                </c:pt>
                <c:pt idx="11">
                  <c:v>132.41860360000001</c:v>
                </c:pt>
                <c:pt idx="12">
                  <c:v>128.45541845</c:v>
                </c:pt>
              </c:numCache>
            </c:numRef>
          </c:xVal>
          <c:yVal>
            <c:numRef>
              <c:f>Data!$J$6:$J$18</c:f>
              <c:numCache>
                <c:formatCode>General</c:formatCode>
                <c:ptCount val="13"/>
                <c:pt idx="0">
                  <c:v>0</c:v>
                </c:pt>
                <c:pt idx="1">
                  <c:v>9.8372625503880009</c:v>
                </c:pt>
                <c:pt idx="2">
                  <c:v>15.778477773324001</c:v>
                </c:pt>
                <c:pt idx="3">
                  <c:v>33.589137753486</c:v>
                </c:pt>
                <c:pt idx="4">
                  <c:v>45.693588200819995</c:v>
                </c:pt>
                <c:pt idx="5">
                  <c:v>73.778821911899996</c:v>
                </c:pt>
                <c:pt idx="6">
                  <c:v>92.045392859700002</c:v>
                </c:pt>
                <c:pt idx="7">
                  <c:v>120.80759672436</c:v>
                </c:pt>
                <c:pt idx="8">
                  <c:v>132.67640405166</c:v>
                </c:pt>
                <c:pt idx="9">
                  <c:v>144.30619072547998</c:v>
                </c:pt>
                <c:pt idx="10">
                  <c:v>150.692571351</c:v>
                </c:pt>
                <c:pt idx="11">
                  <c:v>160.04154211625999</c:v>
                </c:pt>
                <c:pt idx="12">
                  <c:v>152.28167570490001</c:v>
                </c:pt>
              </c:numCache>
            </c:numRef>
          </c:yVal>
          <c:smooth val="0"/>
        </c:ser>
        <c:ser>
          <c:idx val="0"/>
          <c:order val="1"/>
          <c:tx>
            <c:v>Outer</c:v>
          </c:tx>
          <c:xVal>
            <c:numRef>
              <c:f>Data!$N$6:$N$19</c:f>
              <c:numCache>
                <c:formatCode>General</c:formatCode>
                <c:ptCount val="14"/>
                <c:pt idx="0">
                  <c:v>0</c:v>
                </c:pt>
                <c:pt idx="1">
                  <c:v>28.706472211000001</c:v>
                </c:pt>
                <c:pt idx="2">
                  <c:v>38.538869987000005</c:v>
                </c:pt>
                <c:pt idx="3">
                  <c:v>55.503225115999996</c:v>
                </c:pt>
                <c:pt idx="4">
                  <c:v>70.567670820000004</c:v>
                </c:pt>
                <c:pt idx="5">
                  <c:v>96.892062543999998</c:v>
                </c:pt>
                <c:pt idx="6">
                  <c:v>114.494148</c:v>
                </c:pt>
                <c:pt idx="7">
                  <c:v>132.72770122</c:v>
                </c:pt>
                <c:pt idx="8">
                  <c:v>136.68955415000002</c:v>
                </c:pt>
                <c:pt idx="9">
                  <c:v>140.65217479999998</c:v>
                </c:pt>
                <c:pt idx="10">
                  <c:v>135.58459056000001</c:v>
                </c:pt>
                <c:pt idx="11">
                  <c:v>132.24419567999999</c:v>
                </c:pt>
                <c:pt idx="12">
                  <c:v>127.80009040000002</c:v>
                </c:pt>
                <c:pt idx="13">
                  <c:v>128.75126161</c:v>
                </c:pt>
              </c:numCache>
            </c:numRef>
          </c:xVal>
          <c:yVal>
            <c:numRef>
              <c:f>Data!$O$6:$O$19</c:f>
              <c:numCache>
                <c:formatCode>General</c:formatCode>
                <c:ptCount val="14"/>
                <c:pt idx="0">
                  <c:v>0</c:v>
                </c:pt>
                <c:pt idx="1">
                  <c:v>29.454224544000002</c:v>
                </c:pt>
                <c:pt idx="2">
                  <c:v>41.097384960000007</c:v>
                </c:pt>
                <c:pt idx="3">
                  <c:v>70.311644352000002</c:v>
                </c:pt>
                <c:pt idx="4">
                  <c:v>90.856093439999995</c:v>
                </c:pt>
                <c:pt idx="5">
                  <c:v>124.18565132800002</c:v>
                </c:pt>
                <c:pt idx="6">
                  <c:v>147.24178816</c:v>
                </c:pt>
                <c:pt idx="7">
                  <c:v>176.91352435200002</c:v>
                </c:pt>
                <c:pt idx="8">
                  <c:v>187.41025280000002</c:v>
                </c:pt>
                <c:pt idx="9">
                  <c:v>196.31025600000004</c:v>
                </c:pt>
                <c:pt idx="10">
                  <c:v>175.54780153600001</c:v>
                </c:pt>
                <c:pt idx="11">
                  <c:v>192.19590048000003</c:v>
                </c:pt>
                <c:pt idx="12">
                  <c:v>194.47243136</c:v>
                </c:pt>
                <c:pt idx="13">
                  <c:v>196.29821971200002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00736"/>
        <c:axId val="91965120"/>
      </c:scatterChart>
      <c:valAx>
        <c:axId val="73300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</a:t>
                </a:r>
                <a:r>
                  <a:rPr lang="en-US" baseline="0"/>
                  <a:t> (kN-m)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65120"/>
        <c:crosses val="autoZero"/>
        <c:crossBetween val="midCat"/>
      </c:valAx>
      <c:valAx>
        <c:axId val="9196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Anchor Force (kN)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00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Moment-Drift Plot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Data!$C$6:$C$26</c:f>
              <c:numCache>
                <c:formatCode>General</c:formatCode>
                <c:ptCount val="21"/>
                <c:pt idx="0">
                  <c:v>0</c:v>
                </c:pt>
                <c:pt idx="1">
                  <c:v>2.5616270999999999E-2</c:v>
                </c:pt>
                <c:pt idx="2">
                  <c:v>0.26688138</c:v>
                </c:pt>
                <c:pt idx="3">
                  <c:v>0.40895626000000002</c:v>
                </c:pt>
                <c:pt idx="4">
                  <c:v>0.62185259999999998</c:v>
                </c:pt>
                <c:pt idx="5">
                  <c:v>0.91986524999999997</c:v>
                </c:pt>
                <c:pt idx="6">
                  <c:v>1.2320523000000001</c:v>
                </c:pt>
                <c:pt idx="7">
                  <c:v>1.5866819999999999</c:v>
                </c:pt>
                <c:pt idx="8">
                  <c:v>2.0405218999999999</c:v>
                </c:pt>
                <c:pt idx="9">
                  <c:v>2.5651733999999999</c:v>
                </c:pt>
                <c:pt idx="10">
                  <c:v>3.1039287999999998</c:v>
                </c:pt>
                <c:pt idx="11">
                  <c:v>3.9970927000000001</c:v>
                </c:pt>
                <c:pt idx="12">
                  <c:v>5.0460739999999999</c:v>
                </c:pt>
                <c:pt idx="13">
                  <c:v>6.0523313999999999</c:v>
                </c:pt>
                <c:pt idx="14">
                  <c:v>7.1151556999999999</c:v>
                </c:pt>
                <c:pt idx="15">
                  <c:v>8.0364070000000005</c:v>
                </c:pt>
                <c:pt idx="16">
                  <c:v>9.0994519999999994</c:v>
                </c:pt>
              </c:numCache>
            </c:numRef>
          </c:xVal>
          <c:yVal>
            <c:numRef>
              <c:f>Data!$E$6:$E$26</c:f>
              <c:numCache>
                <c:formatCode>General</c:formatCode>
                <c:ptCount val="21"/>
                <c:pt idx="0">
                  <c:v>0</c:v>
                </c:pt>
                <c:pt idx="1">
                  <c:v>-8.9917838999999989E-4</c:v>
                </c:pt>
                <c:pt idx="2">
                  <c:v>15.217874100000001</c:v>
                </c:pt>
                <c:pt idx="3">
                  <c:v>31.961657200000001</c:v>
                </c:pt>
                <c:pt idx="4">
                  <c:v>46.166155199999999</c:v>
                </c:pt>
                <c:pt idx="5">
                  <c:v>63.9209703</c:v>
                </c:pt>
                <c:pt idx="6">
                  <c:v>81.675429000000008</c:v>
                </c:pt>
                <c:pt idx="7">
                  <c:v>95.368838400000001</c:v>
                </c:pt>
                <c:pt idx="8">
                  <c:v>108.552235</c:v>
                </c:pt>
                <c:pt idx="9">
                  <c:v>118.68884499999999</c:v>
                </c:pt>
                <c:pt idx="10">
                  <c:v>125.272642</c:v>
                </c:pt>
                <c:pt idx="11">
                  <c:v>134.38491000000002</c:v>
                </c:pt>
                <c:pt idx="12">
                  <c:v>138.41826900000001</c:v>
                </c:pt>
                <c:pt idx="13">
                  <c:v>132.302764</c:v>
                </c:pt>
                <c:pt idx="14">
                  <c:v>119.58838099999998</c:v>
                </c:pt>
                <c:pt idx="15">
                  <c:v>115.50503800000001</c:v>
                </c:pt>
                <c:pt idx="16">
                  <c:v>113.95557800000002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FC-456C-8258-F06873D03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66848"/>
        <c:axId val="91967424"/>
      </c:scatterChart>
      <c:valAx>
        <c:axId val="9196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Drift (lateral displacement</a:t>
                </a:r>
                <a:r>
                  <a:rPr lang="en-US" baseline="0"/>
                  <a:t>/height) %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67424"/>
        <c:crosses val="autoZero"/>
        <c:crossBetween val="midCat"/>
      </c:valAx>
      <c:valAx>
        <c:axId val="919674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 (kN-m)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66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3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883" cy="629206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883" cy="629206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O27"/>
  <sheetViews>
    <sheetView topLeftCell="A2" workbookViewId="0">
      <selection activeCell="K32" sqref="K32"/>
    </sheetView>
  </sheetViews>
  <sheetFormatPr defaultRowHeight="15" x14ac:dyDescent="0.25"/>
  <cols>
    <col min="3" max="3" width="12.7109375" customWidth="1"/>
    <col min="4" max="4" width="14.140625" customWidth="1"/>
    <col min="5" max="5" width="15.5703125" customWidth="1"/>
    <col min="6" max="6" width="19.42578125" customWidth="1"/>
  </cols>
  <sheetData>
    <row r="4" spans="3:15" x14ac:dyDescent="0.35">
      <c r="C4" t="s">
        <v>0</v>
      </c>
      <c r="D4" t="s">
        <v>1</v>
      </c>
      <c r="E4" t="s">
        <v>2</v>
      </c>
      <c r="G4" t="s">
        <v>3</v>
      </c>
      <c r="L4" t="s">
        <v>4</v>
      </c>
    </row>
    <row r="5" spans="3:15" x14ac:dyDescent="0.35">
      <c r="G5" t="s">
        <v>5</v>
      </c>
      <c r="H5" t="s">
        <v>6</v>
      </c>
      <c r="I5" t="s">
        <v>7</v>
      </c>
      <c r="J5" t="s">
        <v>8</v>
      </c>
      <c r="L5" t="s">
        <v>5</v>
      </c>
      <c r="M5" t="s">
        <v>6</v>
      </c>
      <c r="N5" t="s">
        <v>7</v>
      </c>
      <c r="O5" t="s">
        <v>8</v>
      </c>
    </row>
    <row r="6" spans="3:15" x14ac:dyDescent="0.35">
      <c r="C6">
        <v>0</v>
      </c>
      <c r="D6">
        <v>0</v>
      </c>
      <c r="E6">
        <f>D6*0.11</f>
        <v>0</v>
      </c>
      <c r="G6">
        <v>0</v>
      </c>
      <c r="H6">
        <v>0</v>
      </c>
      <c r="I6">
        <f>G6*0.1129</f>
        <v>0</v>
      </c>
      <c r="J6">
        <f>H6*4.44822</f>
        <v>0</v>
      </c>
      <c r="L6">
        <v>0</v>
      </c>
      <c r="M6">
        <v>0</v>
      </c>
      <c r="N6">
        <f>L6*0.1129</f>
        <v>0</v>
      </c>
      <c r="O6">
        <f>M6*4.448</f>
        <v>0</v>
      </c>
    </row>
    <row r="7" spans="3:15" x14ac:dyDescent="0.35">
      <c r="C7">
        <v>2.5616270999999999E-2</v>
      </c>
      <c r="D7">
        <v>-8.1743489999999992E-3</v>
      </c>
      <c r="E7">
        <f t="shared" ref="E7:E27" si="0">D7*0.11</f>
        <v>-8.9917838999999989E-4</v>
      </c>
      <c r="G7">
        <v>248.72762</v>
      </c>
      <c r="H7">
        <v>2.2115054000000001</v>
      </c>
      <c r="I7">
        <f t="shared" ref="I7:I18" si="1">G7*0.1129</f>
        <v>28.081348298000002</v>
      </c>
      <c r="J7">
        <f t="shared" ref="J7:J18" si="2">H7*4.44822</f>
        <v>9.8372625503880009</v>
      </c>
      <c r="L7">
        <v>254.26459</v>
      </c>
      <c r="M7">
        <v>6.6219029999999997</v>
      </c>
      <c r="N7">
        <f t="shared" ref="N7:N19" si="3">L7*0.1129</f>
        <v>28.706472211000001</v>
      </c>
      <c r="O7">
        <f t="shared" ref="O7:O19" si="4">M7*4.448</f>
        <v>29.454224544000002</v>
      </c>
    </row>
    <row r="8" spans="3:15" x14ac:dyDescent="0.35">
      <c r="C8">
        <v>0.26688138</v>
      </c>
      <c r="D8">
        <v>138.34431000000001</v>
      </c>
      <c r="E8">
        <f t="shared" si="0"/>
        <v>15.217874100000001</v>
      </c>
      <c r="G8">
        <v>338.65267999999998</v>
      </c>
      <c r="H8">
        <v>3.5471442</v>
      </c>
      <c r="I8">
        <f t="shared" si="1"/>
        <v>38.233887572</v>
      </c>
      <c r="J8">
        <f t="shared" si="2"/>
        <v>15.778477773324001</v>
      </c>
      <c r="L8">
        <v>341.35403000000002</v>
      </c>
      <c r="M8">
        <v>9.2395200000000006</v>
      </c>
      <c r="N8">
        <f t="shared" si="3"/>
        <v>38.538869987000005</v>
      </c>
      <c r="O8">
        <f t="shared" si="4"/>
        <v>41.097384960000007</v>
      </c>
    </row>
    <row r="9" spans="3:15" x14ac:dyDescent="0.35">
      <c r="C9">
        <v>0.40895626000000002</v>
      </c>
      <c r="D9">
        <v>290.56052</v>
      </c>
      <c r="E9">
        <f t="shared" si="0"/>
        <v>31.961657200000001</v>
      </c>
      <c r="G9">
        <v>494.584</v>
      </c>
      <c r="H9">
        <v>7.5511413000000003</v>
      </c>
      <c r="I9">
        <f t="shared" si="1"/>
        <v>55.838533599999998</v>
      </c>
      <c r="J9">
        <f t="shared" si="2"/>
        <v>33.589137753486</v>
      </c>
      <c r="L9">
        <v>491.61403999999999</v>
      </c>
      <c r="M9">
        <v>15.807473999999999</v>
      </c>
      <c r="N9">
        <f t="shared" si="3"/>
        <v>55.503225115999996</v>
      </c>
      <c r="O9">
        <f t="shared" si="4"/>
        <v>70.311644352000002</v>
      </c>
    </row>
    <row r="10" spans="3:15" x14ac:dyDescent="0.35">
      <c r="C10">
        <v>0.62185259999999998</v>
      </c>
      <c r="D10">
        <v>419.69232</v>
      </c>
      <c r="E10">
        <f t="shared" si="0"/>
        <v>46.166155199999999</v>
      </c>
      <c r="G10">
        <v>621.0249</v>
      </c>
      <c r="H10">
        <v>10.272330999999999</v>
      </c>
      <c r="I10">
        <f t="shared" si="1"/>
        <v>70.113711210000005</v>
      </c>
      <c r="J10">
        <f t="shared" si="2"/>
        <v>45.693588200819995</v>
      </c>
      <c r="L10">
        <v>625.04579999999999</v>
      </c>
      <c r="M10">
        <v>20.426279999999998</v>
      </c>
      <c r="N10">
        <f t="shared" si="3"/>
        <v>70.567670820000004</v>
      </c>
      <c r="O10">
        <f t="shared" si="4"/>
        <v>90.856093439999995</v>
      </c>
    </row>
    <row r="11" spans="3:15" x14ac:dyDescent="0.35">
      <c r="C11">
        <v>0.91986524999999997</v>
      </c>
      <c r="D11">
        <v>581.09973000000002</v>
      </c>
      <c r="E11">
        <f t="shared" si="0"/>
        <v>63.9209703</v>
      </c>
      <c r="G11">
        <v>859.83514000000002</v>
      </c>
      <c r="H11">
        <v>16.586144999999998</v>
      </c>
      <c r="I11">
        <f t="shared" si="1"/>
        <v>97.075387305999996</v>
      </c>
      <c r="J11">
        <f t="shared" si="2"/>
        <v>73.778821911899996</v>
      </c>
      <c r="L11">
        <v>858.21136000000001</v>
      </c>
      <c r="M11">
        <v>27.919436000000001</v>
      </c>
      <c r="N11">
        <f t="shared" si="3"/>
        <v>96.892062543999998</v>
      </c>
      <c r="O11">
        <f t="shared" si="4"/>
        <v>124.18565132800002</v>
      </c>
    </row>
    <row r="12" spans="3:15" x14ac:dyDescent="0.35">
      <c r="C12">
        <v>1.2320523000000001</v>
      </c>
      <c r="D12">
        <v>742.50390000000004</v>
      </c>
      <c r="E12">
        <f t="shared" si="0"/>
        <v>81.675429000000008</v>
      </c>
      <c r="G12">
        <v>1012.95355</v>
      </c>
      <c r="H12">
        <v>20.692634999999999</v>
      </c>
      <c r="I12">
        <f t="shared" si="1"/>
        <v>114.36245579499999</v>
      </c>
      <c r="J12">
        <f t="shared" si="2"/>
        <v>92.045392859700002</v>
      </c>
      <c r="L12">
        <v>1014.12</v>
      </c>
      <c r="M12">
        <v>33.102919999999997</v>
      </c>
      <c r="N12">
        <f t="shared" si="3"/>
        <v>114.494148</v>
      </c>
      <c r="O12">
        <f t="shared" si="4"/>
        <v>147.24178816</v>
      </c>
    </row>
    <row r="13" spans="3:15" x14ac:dyDescent="0.35">
      <c r="C13">
        <v>1.5866819999999999</v>
      </c>
      <c r="D13">
        <v>866.98943999999995</v>
      </c>
      <c r="E13">
        <f t="shared" si="0"/>
        <v>95.368838400000001</v>
      </c>
      <c r="G13">
        <v>1187.1086</v>
      </c>
      <c r="H13">
        <v>27.158638</v>
      </c>
      <c r="I13">
        <f t="shared" si="1"/>
        <v>134.02456094000001</v>
      </c>
      <c r="J13">
        <f t="shared" si="2"/>
        <v>120.80759672436</v>
      </c>
      <c r="L13">
        <v>1175.6217999999999</v>
      </c>
      <c r="M13">
        <v>39.773724000000001</v>
      </c>
      <c r="N13">
        <f t="shared" si="3"/>
        <v>132.72770122</v>
      </c>
      <c r="O13">
        <f t="shared" si="4"/>
        <v>176.91352435200002</v>
      </c>
    </row>
    <row r="14" spans="3:15" x14ac:dyDescent="0.35">
      <c r="C14">
        <v>2.0405218999999999</v>
      </c>
      <c r="D14">
        <v>986.83849999999995</v>
      </c>
      <c r="E14">
        <f t="shared" si="0"/>
        <v>108.552235</v>
      </c>
      <c r="G14">
        <v>1247.4929999999999</v>
      </c>
      <c r="H14">
        <v>29.826853</v>
      </c>
      <c r="I14">
        <f t="shared" si="1"/>
        <v>140.84195969999999</v>
      </c>
      <c r="J14">
        <f t="shared" si="2"/>
        <v>132.67640405166</v>
      </c>
      <c r="L14">
        <v>1210.7135000000001</v>
      </c>
      <c r="M14">
        <v>42.133600000000001</v>
      </c>
      <c r="N14">
        <f t="shared" si="3"/>
        <v>136.68955415000002</v>
      </c>
      <c r="O14">
        <f t="shared" si="4"/>
        <v>187.41025280000002</v>
      </c>
    </row>
    <row r="15" spans="3:15" x14ac:dyDescent="0.35">
      <c r="C15">
        <v>2.5651733999999999</v>
      </c>
      <c r="D15">
        <v>1078.9894999999999</v>
      </c>
      <c r="E15">
        <f t="shared" si="0"/>
        <v>118.68884499999999</v>
      </c>
      <c r="G15">
        <v>1212.3056999999999</v>
      </c>
      <c r="H15">
        <v>32.441333999999998</v>
      </c>
      <c r="I15">
        <f t="shared" si="1"/>
        <v>136.86931353</v>
      </c>
      <c r="J15">
        <f t="shared" si="2"/>
        <v>144.30619072547998</v>
      </c>
      <c r="L15">
        <v>1245.8119999999999</v>
      </c>
      <c r="M15">
        <v>44.134500000000003</v>
      </c>
      <c r="N15">
        <f t="shared" si="3"/>
        <v>140.65217479999998</v>
      </c>
      <c r="O15">
        <f t="shared" si="4"/>
        <v>196.31025600000004</v>
      </c>
    </row>
    <row r="16" spans="3:15" x14ac:dyDescent="0.35">
      <c r="C16">
        <v>3.1039287999999998</v>
      </c>
      <c r="D16">
        <v>1138.8422</v>
      </c>
      <c r="E16">
        <f t="shared" si="0"/>
        <v>125.272642</v>
      </c>
      <c r="G16">
        <v>1205.2506000000001</v>
      </c>
      <c r="H16">
        <v>33.877049999999997</v>
      </c>
      <c r="I16">
        <f t="shared" si="1"/>
        <v>136.07279274000001</v>
      </c>
      <c r="J16">
        <f t="shared" si="2"/>
        <v>150.692571351</v>
      </c>
      <c r="L16">
        <v>1200.9264000000001</v>
      </c>
      <c r="M16">
        <v>39.466681999999999</v>
      </c>
      <c r="N16">
        <f t="shared" si="3"/>
        <v>135.58459056000001</v>
      </c>
      <c r="O16">
        <f t="shared" si="4"/>
        <v>175.54780153600001</v>
      </c>
    </row>
    <row r="17" spans="3:15" x14ac:dyDescent="0.35">
      <c r="C17">
        <v>3.9970927000000001</v>
      </c>
      <c r="D17">
        <v>1221.681</v>
      </c>
      <c r="E17">
        <f t="shared" si="0"/>
        <v>134.38491000000002</v>
      </c>
      <c r="G17">
        <v>1172.884</v>
      </c>
      <c r="H17">
        <v>35.978783</v>
      </c>
      <c r="I17">
        <f t="shared" si="1"/>
        <v>132.41860360000001</v>
      </c>
      <c r="J17">
        <f t="shared" si="2"/>
        <v>160.04154211625999</v>
      </c>
      <c r="L17">
        <v>1171.3391999999999</v>
      </c>
      <c r="M17">
        <v>43.209510000000002</v>
      </c>
      <c r="N17">
        <f t="shared" si="3"/>
        <v>132.24419567999999</v>
      </c>
      <c r="O17">
        <f t="shared" si="4"/>
        <v>192.19590048000003</v>
      </c>
    </row>
    <row r="18" spans="3:15" x14ac:dyDescent="0.35">
      <c r="C18">
        <v>5.0460739999999999</v>
      </c>
      <c r="D18">
        <v>1258.3479</v>
      </c>
      <c r="E18">
        <f t="shared" si="0"/>
        <v>138.41826900000001</v>
      </c>
      <c r="G18">
        <v>1137.7805000000001</v>
      </c>
      <c r="H18">
        <v>34.234295000000003</v>
      </c>
      <c r="I18">
        <f t="shared" si="1"/>
        <v>128.45541845</v>
      </c>
      <c r="J18">
        <f t="shared" si="2"/>
        <v>152.28167570490001</v>
      </c>
      <c r="L18">
        <v>1131.9760000000001</v>
      </c>
      <c r="M18">
        <v>43.721319999999999</v>
      </c>
      <c r="N18">
        <f t="shared" si="3"/>
        <v>127.80009040000002</v>
      </c>
      <c r="O18">
        <f t="shared" si="4"/>
        <v>194.47243136</v>
      </c>
    </row>
    <row r="19" spans="3:15" x14ac:dyDescent="0.35">
      <c r="C19">
        <v>6.0523313999999999</v>
      </c>
      <c r="D19">
        <v>1202.7524000000001</v>
      </c>
      <c r="E19">
        <f t="shared" si="0"/>
        <v>132.302764</v>
      </c>
      <c r="L19">
        <v>1140.4009000000001</v>
      </c>
      <c r="M19">
        <v>44.131793999999999</v>
      </c>
      <c r="N19">
        <f t="shared" si="3"/>
        <v>128.75126161</v>
      </c>
      <c r="O19">
        <f t="shared" si="4"/>
        <v>196.29821971200002</v>
      </c>
    </row>
    <row r="20" spans="3:15" x14ac:dyDescent="0.35">
      <c r="C20">
        <v>7.1151556999999999</v>
      </c>
      <c r="D20">
        <v>1087.1670999999999</v>
      </c>
      <c r="E20">
        <f t="shared" si="0"/>
        <v>119.58838099999998</v>
      </c>
    </row>
    <row r="21" spans="3:15" x14ac:dyDescent="0.35">
      <c r="C21">
        <v>8.0364070000000005</v>
      </c>
      <c r="D21">
        <v>1050.0458000000001</v>
      </c>
      <c r="E21">
        <f t="shared" si="0"/>
        <v>115.50503800000001</v>
      </c>
    </row>
    <row r="22" spans="3:15" x14ac:dyDescent="0.35">
      <c r="C22">
        <v>9.0994519999999994</v>
      </c>
      <c r="D22">
        <v>1035.9598000000001</v>
      </c>
      <c r="E22">
        <f t="shared" si="0"/>
        <v>113.95557800000002</v>
      </c>
    </row>
    <row r="23" spans="3:15" x14ac:dyDescent="0.35"/>
    <row r="24" spans="3:15" x14ac:dyDescent="0.35"/>
    <row r="25" spans="3:15" x14ac:dyDescent="0.35"/>
    <row r="26" spans="3:15" x14ac:dyDescent="0.35"/>
    <row r="27" spans="3:15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</vt:lpstr>
      <vt:lpstr>Anchor Rod Force</vt:lpstr>
      <vt:lpstr>Moment Drift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2019-12-03T16:32:31Z</dcterms:modified>
</cp:coreProperties>
</file>